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ley.salinas\Documents\3 TEJIDOS &amp; ESTELAR\CONTABILIDAD\BALANCES\CNV\2023\2023-09\"/>
    </mc:Choice>
  </mc:AlternateContent>
  <xr:revisionPtr revIDLastSave="0" documentId="13_ncr:201_{26087D86-2C5C-417B-87E0-3AD0872C28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elo DIF DRC" sheetId="9" r:id="rId1"/>
  </sheets>
  <definedNames>
    <definedName name="_xlnm._FilterDatabase" localSheetId="0" hidden="1">'modelo DIF DRC'!$C$14:$L$54</definedName>
    <definedName name="_xlnm.Print_Area" localSheetId="0">'modelo DIF DRC'!$A$1:$N$128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" i="9" l="1"/>
  <c r="H80" i="9"/>
  <c r="G86" i="9"/>
  <c r="K86" i="9"/>
  <c r="L33" i="9"/>
  <c r="H32" i="9"/>
  <c r="H103" i="9"/>
  <c r="G104" i="9"/>
  <c r="G33" i="9"/>
  <c r="G80" i="9" l="1"/>
  <c r="K113" i="9"/>
  <c r="L113" i="9"/>
  <c r="H113" i="9"/>
  <c r="G113" i="9"/>
  <c r="I113" i="9"/>
  <c r="O30" i="9"/>
  <c r="K80" i="9"/>
  <c r="L116" i="9" l="1"/>
  <c r="G116" i="9"/>
  <c r="H116" i="9"/>
  <c r="K116" i="9"/>
  <c r="I80" i="9"/>
  <c r="I116" i="9" s="1"/>
</calcChain>
</file>

<file path=xl/sharedStrings.xml><?xml version="1.0" encoding="utf-8"?>
<sst xmlns="http://schemas.openxmlformats.org/spreadsheetml/2006/main" count="108" uniqueCount="82">
  <si>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</si>
  <si>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</si>
  <si>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</si>
  <si>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</si>
  <si>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</si>
  <si>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</si>
  <si>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</si>
  <si>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</si>
  <si>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</si>
  <si>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</si>
  <si>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</si>
  <si>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</si>
  <si>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</si>
  <si>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</si>
  <si>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</si>
  <si>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</si>
  <si>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</si>
  <si>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</si>
  <si>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</si>
  <si>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</si>
  <si>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</si>
  <si>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</si>
  <si>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</si>
  <si>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</si>
  <si>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</si>
  <si>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</si>
  <si>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</si>
  <si>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</si>
  <si>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</si>
  <si>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</si>
  <si>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</si>
  <si>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</si>
  <si>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</si>
  <si>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</si>
  <si>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</si>
  <si>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</si>
  <si>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</si>
  <si>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</si>
  <si>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</si>
  <si>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</si>
  <si>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</si>
  <si>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</si>
  <si>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</si>
  <si>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</si>
  <si>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CEFISA</t>
  </si>
  <si>
    <t>FINEXPAR</t>
  </si>
  <si>
    <t>INTERESES A PAGAR</t>
  </si>
  <si>
    <t>PRÉSTAMOS DEL DUEÑO, SOCIOS O  ENTIDADES VINCULADAS</t>
  </si>
  <si>
    <t>OTROS ACREEDORES BANCARIOS P/CHEQUES DIFERIDOS</t>
  </si>
  <si>
    <t>CARLOS ALBERTO MARTINEZ A</t>
  </si>
  <si>
    <t>MERCOPLAST S.A.</t>
  </si>
  <si>
    <t>SITREX S.A.</t>
  </si>
  <si>
    <t>GLOBAL PLASTICS</t>
  </si>
  <si>
    <t>Gastos de despacho a Pagar - Carmar</t>
  </si>
  <si>
    <t>Fondo Fijo Pediente de Reposición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</si>
  <si>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</si>
  <si>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</si>
  <si>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</si>
  <si>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</si>
  <si>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</si>
  <si>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</si>
  <si>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N/A</t>
  </si>
  <si>
    <t>ESTELAR S.A.E.</t>
  </si>
  <si>
    <t>GICAL S.A.</t>
  </si>
  <si>
    <t>CARMENTA S.A.</t>
  </si>
  <si>
    <t>AGILIZA TRANSPORTES S.A.</t>
  </si>
  <si>
    <t>GALUNER</t>
  </si>
  <si>
    <t>LOHIA CORP LIMITED</t>
  </si>
  <si>
    <t>OTROS EN MONEDA LOCAL</t>
  </si>
  <si>
    <t>OTROS EN MONEDA USD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</si>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</sst>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7" formatCode="_-* #,##0_-;\-* #,##0_-;_-* &quot;-&quot;??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4" fontId="3" fillId="0" borderId="0">
      <protection locked="0"/>
    </xf>
    <xf numFmtId="168" fontId="4" fillId="0" borderId="0">
      <protection locked="0"/>
    </xf>
    <xf numFmtId="168" fontId="4" fillId="0" borderId="0">
      <protection locked="0"/>
    </xf>
    <xf numFmtId="0" fontId="17" fillId="0" borderId="0"/>
    <xf numFmtId="169" fontId="3" fillId="0" borderId="0">
      <protection locked="0"/>
    </xf>
    <xf numFmtId="170" fontId="3" fillId="0" borderId="0">
      <protection locked="0"/>
    </xf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/>
    <xf numFmtId="0" fontId="8" fillId="0" borderId="6" xfId="0" applyFont="1" applyBorder="1" applyAlignment="1">
      <alignment horizontal="left"/>
    </xf>
    <xf numFmtId="0" fontId="10" fillId="2" borderId="0" xfId="0" applyFont="1" applyFill="1"/>
    <xf numFmtId="0" fontId="10" fillId="2" borderId="7" xfId="0" applyFont="1" applyFill="1" applyBorder="1"/>
    <xf numFmtId="0" fontId="7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10" fillId="0" borderId="9" xfId="0" applyFont="1" applyBorder="1"/>
    <xf numFmtId="0" fontId="10" fillId="2" borderId="9" xfId="0" applyFont="1" applyFill="1" applyBorder="1"/>
    <xf numFmtId="0" fontId="10" fillId="2" borderId="3" xfId="0" applyFont="1" applyFill="1" applyBorder="1"/>
    <xf numFmtId="0" fontId="8" fillId="0" borderId="10" xfId="0" applyFont="1" applyBorder="1" applyAlignment="1">
      <alignment horizontal="left"/>
    </xf>
    <xf numFmtId="0" fontId="10" fillId="0" borderId="11" xfId="0" applyFont="1" applyBorder="1"/>
    <xf numFmtId="0" fontId="10" fillId="2" borderId="12" xfId="0" applyFont="1" applyFill="1" applyBorder="1"/>
    <xf numFmtId="0" fontId="7" fillId="0" borderId="13" xfId="0" applyFont="1" applyBorder="1" applyAlignment="1">
      <alignment horizontal="left"/>
    </xf>
    <xf numFmtId="0" fontId="10" fillId="0" borderId="13" xfId="0" applyFont="1" applyBorder="1"/>
    <xf numFmtId="0" fontId="10" fillId="0" borderId="13" xfId="0" applyFont="1" applyBorder="1" applyAlignment="1">
      <alignment wrapText="1"/>
    </xf>
    <xf numFmtId="166" fontId="10" fillId="2" borderId="0" xfId="7" applyFont="1" applyFill="1" applyBorder="1"/>
    <xf numFmtId="166" fontId="10" fillId="0" borderId="0" xfId="0" applyNumberFormat="1" applyFont="1" applyAlignment="1">
      <alignment horizontal="left"/>
    </xf>
    <xf numFmtId="164" fontId="10" fillId="2" borderId="7" xfId="0" applyNumberFormat="1" applyFont="1" applyFill="1" applyBorder="1"/>
    <xf numFmtId="172" fontId="10" fillId="2" borderId="0" xfId="7" applyNumberFormat="1" applyFont="1" applyFill="1" applyBorder="1"/>
    <xf numFmtId="172" fontId="10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14" fontId="19" fillId="0" borderId="0" xfId="0" applyNumberFormat="1" applyFont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6" fontId="10" fillId="0" borderId="11" xfId="0" applyNumberFormat="1" applyFont="1" applyBorder="1"/>
    <xf numFmtId="166" fontId="10" fillId="2" borderId="11" xfId="7" applyFont="1" applyFill="1" applyBorder="1"/>
    <xf numFmtId="166" fontId="10" fillId="2" borderId="12" xfId="7" applyFont="1" applyFill="1" applyBorder="1"/>
    <xf numFmtId="0" fontId="10" fillId="0" borderId="0" xfId="0" applyFont="1" applyAlignment="1">
      <alignment horizontal="center"/>
    </xf>
    <xf numFmtId="166" fontId="10" fillId="2" borderId="7" xfId="7" applyFont="1" applyFill="1" applyBorder="1"/>
    <xf numFmtId="166" fontId="10" fillId="0" borderId="0" xfId="7" applyFont="1" applyBorder="1" applyAlignment="1">
      <alignment horizontal="left"/>
    </xf>
    <xf numFmtId="166" fontId="7" fillId="0" borderId="0" xfId="7" applyFont="1" applyFill="1" applyBorder="1" applyAlignment="1">
      <alignment horizontal="left"/>
    </xf>
    <xf numFmtId="166" fontId="10" fillId="2" borderId="11" xfId="0" applyNumberFormat="1" applyFont="1" applyFill="1" applyBorder="1"/>
    <xf numFmtId="14" fontId="6" fillId="0" borderId="0" xfId="0" applyNumberFormat="1" applyFont="1" applyAlignment="1">
      <alignment horizontal="left"/>
    </xf>
    <xf numFmtId="166" fontId="10" fillId="0" borderId="0" xfId="0" applyNumberFormat="1" applyFont="1"/>
    <xf numFmtId="165" fontId="10" fillId="0" borderId="0" xfId="0" applyNumberFormat="1" applyFont="1"/>
    <xf numFmtId="4" fontId="6" fillId="0" borderId="0" xfId="0" applyNumberFormat="1" applyFont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3" fontId="1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left"/>
    </xf>
    <xf numFmtId="14" fontId="10" fillId="0" borderId="0" xfId="0" applyNumberFormat="1" applyFont="1"/>
    <xf numFmtId="43" fontId="10" fillId="0" borderId="0" xfId="17" applyFont="1" applyAlignment="1">
      <alignment horizontal="left"/>
    </xf>
    <xf numFmtId="177" fontId="10" fillId="0" borderId="0" xfId="17" applyNumberFormat="1" applyFont="1" applyBorder="1" applyAlignment="1">
      <alignment horizontal="left"/>
    </xf>
    <xf numFmtId="177" fontId="10" fillId="0" borderId="0" xfId="17" applyNumberFormat="1" applyFont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6" xfId="0" applyFont="1" applyBorder="1" applyAlignment="1">
      <alignment horizontal="left" indent="1"/>
    </xf>
    <xf numFmtId="166" fontId="8" fillId="0" borderId="0" xfId="7" applyFont="1" applyFill="1" applyBorder="1" applyAlignment="1">
      <alignment horizontal="left"/>
    </xf>
    <xf numFmtId="177" fontId="10" fillId="2" borderId="7" xfId="17" applyNumberFormat="1" applyFont="1" applyFill="1" applyBorder="1"/>
    <xf numFmtId="172" fontId="8" fillId="0" borderId="0" xfId="0" applyNumberFormat="1" applyFont="1" applyAlignment="1">
      <alignment horizontal="left"/>
    </xf>
    <xf numFmtId="166" fontId="10" fillId="0" borderId="11" xfId="0" applyNumberFormat="1" applyFont="1" applyBorder="1" applyAlignment="1">
      <alignment horizontal="left" indent="2"/>
    </xf>
    <xf numFmtId="0" fontId="5" fillId="0" borderId="0" xfId="0" applyFont="1"/>
    <xf numFmtId="0" fontId="5" fillId="2" borderId="0" xfId="0" applyFont="1" applyFill="1"/>
    <xf numFmtId="0" fontId="5" fillId="2" borderId="7" xfId="0" applyFont="1" applyFill="1" applyBorder="1"/>
    <xf numFmtId="177" fontId="10" fillId="2" borderId="0" xfId="17" applyNumberFormat="1" applyFont="1" applyFill="1"/>
  </cellXfs>
  <cellStyles count="18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27"/>
  <sheetViews>
    <sheetView showGridLines="0" tabSelected="1" topLeftCell="A113" zoomScaleNormal="100" zoomScaleSheetLayoutView="90" workbookViewId="0">
      <selection activeCell="D135" sqref="D135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2.77734375" style="5" customWidth="1"/>
    <col min="6" max="6" width="12.44140625" style="5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56" t="s">
        <v>23</v>
      </c>
      <c r="D2" s="56"/>
      <c r="E2" s="56"/>
      <c r="F2" s="56"/>
      <c r="G2" s="56"/>
      <c r="H2" s="56"/>
      <c r="I2" s="56"/>
      <c r="J2" s="56"/>
      <c r="K2" s="56"/>
      <c r="L2" s="56"/>
      <c r="M2" s="4"/>
      <c r="N2" s="4"/>
    </row>
    <row r="3" spans="3:256" ht="9.75" customHeight="1" x14ac:dyDescent="0.2"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5" spans="3:256" ht="12" x14ac:dyDescent="0.25">
      <c r="C5" s="3" t="s">
        <v>4</v>
      </c>
      <c r="D5" s="1" t="s">
        <v>62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49">
        <v>45199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52">
        <v>7307.17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 t="s">
        <v>61</v>
      </c>
      <c r="E8" s="8"/>
    </row>
    <row r="9" spans="3:256" ht="23.4" x14ac:dyDescent="0.25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62" t="s">
        <v>30</v>
      </c>
      <c r="I9" s="62"/>
      <c r="J9" s="62"/>
      <c r="K9" s="8"/>
      <c r="L9" s="1"/>
    </row>
    <row r="10" spans="3:256" x14ac:dyDescent="0.2">
      <c r="C10" s="30" t="s">
        <v>61</v>
      </c>
      <c r="D10" s="30" t="s">
        <v>61</v>
      </c>
      <c r="E10" s="30" t="s">
        <v>61</v>
      </c>
      <c r="F10" s="30" t="s">
        <v>61</v>
      </c>
      <c r="G10" s="30" t="s">
        <v>61</v>
      </c>
      <c r="H10" s="53" t="s">
        <v>61</v>
      </c>
      <c r="I10" s="54"/>
      <c r="J10" s="55"/>
    </row>
    <row r="12" spans="3:256" ht="12" x14ac:dyDescent="0.25">
      <c r="C12" s="9" t="s">
        <v>33</v>
      </c>
    </row>
    <row r="13" spans="3:256" ht="12.6" thickBot="1" x14ac:dyDescent="0.3">
      <c r="C13" s="3"/>
    </row>
    <row r="14" spans="3:256" ht="13.5" customHeight="1" thickBot="1" x14ac:dyDescent="0.3">
      <c r="C14" s="66" t="s">
        <v>32</v>
      </c>
      <c r="D14" s="57" t="s">
        <v>0</v>
      </c>
      <c r="E14" s="11" t="s">
        <v>16</v>
      </c>
      <c r="F14" s="11" t="s">
        <v>16</v>
      </c>
      <c r="G14" s="11" t="s">
        <v>1</v>
      </c>
      <c r="H14" s="68" t="s">
        <v>1</v>
      </c>
      <c r="I14" s="69"/>
      <c r="J14" s="57" t="s">
        <v>2</v>
      </c>
      <c r="K14" s="59" t="s">
        <v>3</v>
      </c>
      <c r="L14" s="60"/>
    </row>
    <row r="15" spans="3:256" ht="26.25" customHeight="1" thickBot="1" x14ac:dyDescent="0.25">
      <c r="C15" s="67"/>
      <c r="D15" s="58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58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ht="12" x14ac:dyDescent="0.25">
      <c r="C17" s="17" t="s">
        <v>13</v>
      </c>
      <c r="K17" s="18"/>
      <c r="L17" s="19"/>
    </row>
    <row r="18" spans="3:15" ht="12" x14ac:dyDescent="0.25">
      <c r="C18" s="17"/>
      <c r="K18" s="18"/>
      <c r="L18" s="19"/>
    </row>
    <row r="19" spans="3:15" ht="12" x14ac:dyDescent="0.25">
      <c r="C19" s="63" t="s">
        <v>34</v>
      </c>
      <c r="D19" s="64"/>
      <c r="E19" s="2"/>
      <c r="F19" s="2"/>
      <c r="G19" s="71"/>
      <c r="H19" s="71"/>
      <c r="I19" s="71"/>
      <c r="K19" s="18"/>
      <c r="L19" s="19"/>
    </row>
    <row r="20" spans="3:15" x14ac:dyDescent="0.2">
      <c r="C20" s="20" t="s">
        <v>39</v>
      </c>
      <c r="D20" s="38"/>
      <c r="E20" s="38"/>
      <c r="F20" s="39"/>
      <c r="G20" s="33"/>
      <c r="H20" s="33"/>
      <c r="I20" s="33"/>
      <c r="K20" s="32"/>
      <c r="L20" s="34"/>
    </row>
    <row r="21" spans="3:15" x14ac:dyDescent="0.2">
      <c r="C21" s="20" t="s">
        <v>40</v>
      </c>
      <c r="D21" s="37"/>
      <c r="E21" s="38"/>
      <c r="F21" s="39"/>
      <c r="G21" s="33"/>
      <c r="H21" s="33"/>
      <c r="I21" s="33"/>
      <c r="K21" s="32"/>
      <c r="L21" s="34"/>
      <c r="O21" s="50"/>
    </row>
    <row r="22" spans="3:15" x14ac:dyDescent="0.2">
      <c r="C22" s="20" t="s">
        <v>41</v>
      </c>
      <c r="D22" s="40"/>
      <c r="E22" s="38"/>
      <c r="F22" s="39"/>
      <c r="G22" s="33"/>
      <c r="H22" s="33"/>
      <c r="I22" s="33"/>
      <c r="K22" s="32"/>
      <c r="L22" s="34"/>
      <c r="O22" s="50"/>
    </row>
    <row r="23" spans="3:15" x14ac:dyDescent="0.2">
      <c r="C23" s="20" t="s">
        <v>42</v>
      </c>
      <c r="D23" s="40"/>
      <c r="E23" s="38"/>
      <c r="F23" s="39"/>
      <c r="H23" s="33"/>
      <c r="I23" s="33"/>
      <c r="K23" s="32"/>
      <c r="L23" s="34"/>
      <c r="O23" s="50"/>
    </row>
    <row r="24" spans="3:15" x14ac:dyDescent="0.2">
      <c r="C24" s="20" t="s">
        <v>43</v>
      </c>
      <c r="D24" s="40"/>
      <c r="E24" s="38"/>
      <c r="F24" s="39"/>
      <c r="H24" s="33"/>
      <c r="I24" s="33"/>
      <c r="K24" s="32"/>
      <c r="L24" s="34"/>
    </row>
    <row r="25" spans="3:15" x14ac:dyDescent="0.2">
      <c r="C25" s="20" t="s">
        <v>44</v>
      </c>
      <c r="D25" s="37"/>
      <c r="E25" s="38"/>
      <c r="F25" s="39"/>
      <c r="G25" s="33"/>
      <c r="H25" s="33"/>
      <c r="I25" s="36"/>
      <c r="K25" s="32"/>
      <c r="L25" s="34"/>
    </row>
    <row r="26" spans="3:15" x14ac:dyDescent="0.2">
      <c r="C26" s="20" t="s">
        <v>45</v>
      </c>
      <c r="D26" s="37"/>
      <c r="E26" s="38"/>
      <c r="F26" s="39"/>
      <c r="G26" s="33"/>
      <c r="H26" s="33"/>
      <c r="I26" s="36"/>
      <c r="K26" s="32"/>
      <c r="L26" s="34"/>
      <c r="O26" s="50"/>
    </row>
    <row r="27" spans="3:15" x14ac:dyDescent="0.2">
      <c r="C27" s="20" t="s">
        <v>70</v>
      </c>
      <c r="D27" s="37"/>
      <c r="E27" s="38"/>
      <c r="F27" s="39"/>
      <c r="G27" s="33"/>
      <c r="H27" s="33"/>
      <c r="I27" s="36"/>
      <c r="K27" s="32"/>
      <c r="L27" s="34"/>
    </row>
    <row r="28" spans="3:15" x14ac:dyDescent="0.2">
      <c r="C28" s="20" t="s">
        <v>46</v>
      </c>
      <c r="D28" s="37"/>
      <c r="E28" s="38"/>
      <c r="F28" s="39"/>
      <c r="G28" s="33">
        <v>3553476771</v>
      </c>
      <c r="H28" s="33"/>
      <c r="I28" s="36">
        <v>486300</v>
      </c>
      <c r="K28" s="32"/>
      <c r="L28" s="34"/>
    </row>
    <row r="29" spans="3:15" x14ac:dyDescent="0.2">
      <c r="C29" s="20" t="s">
        <v>48</v>
      </c>
      <c r="D29" s="37"/>
      <c r="E29" s="38"/>
      <c r="F29" s="39">
        <v>45314</v>
      </c>
      <c r="G29" s="33">
        <v>5522078438</v>
      </c>
      <c r="H29" s="33">
        <v>666986436</v>
      </c>
      <c r="I29" s="36">
        <v>664428.5</v>
      </c>
      <c r="K29" s="35"/>
      <c r="L29" s="34"/>
      <c r="O29" s="50"/>
    </row>
    <row r="30" spans="3:15" x14ac:dyDescent="0.2">
      <c r="C30" s="20"/>
      <c r="D30" s="37"/>
      <c r="E30" s="38"/>
      <c r="F30" s="39"/>
      <c r="G30" s="33"/>
      <c r="H30" s="33"/>
      <c r="I30" s="36"/>
      <c r="K30" s="35"/>
      <c r="L30" s="34"/>
      <c r="O30" s="51">
        <f>+O29/I29</f>
        <v>0</v>
      </c>
    </row>
    <row r="31" spans="3:15" ht="12" x14ac:dyDescent="0.25">
      <c r="C31" s="63" t="s">
        <v>71</v>
      </c>
      <c r="D31" s="64"/>
      <c r="E31" s="2"/>
      <c r="F31" s="2"/>
      <c r="G31" s="71"/>
      <c r="H31" s="71"/>
      <c r="I31" s="80"/>
      <c r="K31" s="18"/>
      <c r="L31" s="19"/>
    </row>
    <row r="32" spans="3:15" ht="12" x14ac:dyDescent="0.25">
      <c r="C32" s="77" t="s">
        <v>77</v>
      </c>
      <c r="D32" s="3"/>
      <c r="E32" s="2"/>
      <c r="F32" s="2"/>
      <c r="G32" s="33">
        <v>5374082190</v>
      </c>
      <c r="H32" s="33">
        <f>+G32</f>
        <v>5374082190</v>
      </c>
      <c r="I32" s="36"/>
      <c r="K32" s="85"/>
      <c r="L32" s="79">
        <v>-765646575</v>
      </c>
    </row>
    <row r="33" spans="3:12" ht="12" x14ac:dyDescent="0.25">
      <c r="C33" s="77" t="s">
        <v>78</v>
      </c>
      <c r="D33" s="3"/>
      <c r="E33" s="2"/>
      <c r="F33" s="2"/>
      <c r="G33" s="33">
        <f>(79002.83)*$D$7</f>
        <v>577287109.29110003</v>
      </c>
      <c r="H33" s="33">
        <v>0</v>
      </c>
      <c r="I33" s="36">
        <v>79002.83</v>
      </c>
      <c r="K33" s="18"/>
      <c r="L33" s="79">
        <f>(-12303.7)*$D$7</f>
        <v>-89905227.528999999</v>
      </c>
    </row>
    <row r="34" spans="3:12" ht="12" x14ac:dyDescent="0.25">
      <c r="C34" s="17"/>
      <c r="D34" s="3"/>
      <c r="E34" s="2"/>
      <c r="F34" s="2"/>
      <c r="G34" s="2"/>
      <c r="H34" s="2"/>
      <c r="I34" s="2"/>
      <c r="K34" s="18"/>
      <c r="L34" s="19"/>
    </row>
    <row r="35" spans="3:12" ht="12" x14ac:dyDescent="0.25">
      <c r="C35" s="17"/>
      <c r="D35" s="21"/>
      <c r="E35" s="21"/>
      <c r="F35" s="21"/>
      <c r="G35" s="21"/>
      <c r="H35" s="21"/>
      <c r="I35" s="21"/>
      <c r="K35" s="18"/>
      <c r="L35" s="19"/>
    </row>
    <row r="36" spans="3:12" ht="12" x14ac:dyDescent="0.25">
      <c r="C36" s="63" t="s">
        <v>58</v>
      </c>
      <c r="D36" s="64"/>
      <c r="E36" s="2"/>
      <c r="F36" s="2"/>
      <c r="G36" s="71"/>
      <c r="H36" s="71"/>
      <c r="I36" s="71"/>
      <c r="K36" s="18"/>
      <c r="L36" s="19"/>
    </row>
    <row r="37" spans="3:12" x14ac:dyDescent="0.2">
      <c r="C37" s="20" t="s">
        <v>63</v>
      </c>
      <c r="D37" s="37"/>
      <c r="E37" s="38"/>
      <c r="F37" s="39"/>
      <c r="G37" s="33">
        <v>2007759900</v>
      </c>
      <c r="H37" s="33"/>
      <c r="I37" s="36">
        <v>274765.73</v>
      </c>
      <c r="K37" s="18"/>
      <c r="L37" s="19"/>
    </row>
    <row r="38" spans="3:12" x14ac:dyDescent="0.2">
      <c r="C38" s="20" t="s">
        <v>64</v>
      </c>
      <c r="D38" s="37"/>
      <c r="E38" s="38"/>
      <c r="F38" s="39"/>
      <c r="G38" s="33">
        <v>1505229596.4667001</v>
      </c>
      <c r="H38" s="33"/>
      <c r="I38" s="36">
        <v>205993.51</v>
      </c>
      <c r="K38" s="18"/>
      <c r="L38" s="19"/>
    </row>
    <row r="39" spans="3:12" x14ac:dyDescent="0.2">
      <c r="C39" s="20" t="s">
        <v>49</v>
      </c>
      <c r="D39" s="37"/>
      <c r="E39" s="38"/>
      <c r="F39" s="39"/>
      <c r="G39" s="33">
        <v>773921992.72203803</v>
      </c>
      <c r="H39" s="33">
        <v>773921992.72203803</v>
      </c>
      <c r="I39" s="36"/>
      <c r="K39" s="18"/>
      <c r="L39" s="19"/>
    </row>
    <row r="40" spans="3:12" x14ac:dyDescent="0.2">
      <c r="C40" s="20" t="s">
        <v>65</v>
      </c>
      <c r="D40" s="37"/>
      <c r="E40" s="38"/>
      <c r="F40" s="39"/>
      <c r="G40" s="33">
        <v>420128296.6595</v>
      </c>
      <c r="H40" s="33"/>
      <c r="I40" s="36">
        <v>57495.35</v>
      </c>
      <c r="K40" s="18"/>
      <c r="L40" s="19"/>
    </row>
    <row r="41" spans="3:12" x14ac:dyDescent="0.2">
      <c r="C41" s="20" t="s">
        <v>52</v>
      </c>
      <c r="D41" s="37"/>
      <c r="E41" s="38"/>
      <c r="F41" s="39"/>
      <c r="G41" s="33">
        <v>384210998.60000002</v>
      </c>
      <c r="H41" s="33"/>
      <c r="I41" s="36">
        <v>52580</v>
      </c>
      <c r="K41" s="18"/>
      <c r="L41" s="19"/>
    </row>
    <row r="42" spans="3:12" x14ac:dyDescent="0.2">
      <c r="C42" s="20" t="s">
        <v>66</v>
      </c>
      <c r="D42" s="37"/>
      <c r="E42" s="38"/>
      <c r="F42" s="39"/>
      <c r="G42" s="33">
        <v>382201611.61317205</v>
      </c>
      <c r="H42" s="33"/>
      <c r="I42" s="36">
        <v>52305.011600000005</v>
      </c>
      <c r="K42" s="18"/>
      <c r="L42" s="19"/>
    </row>
    <row r="43" spans="3:12" x14ac:dyDescent="0.2">
      <c r="C43" s="20" t="s">
        <v>67</v>
      </c>
      <c r="D43" s="37"/>
      <c r="E43" s="38"/>
      <c r="F43" s="39"/>
      <c r="G43" s="33">
        <v>374149222.80359</v>
      </c>
      <c r="H43" s="33"/>
      <c r="I43" s="36">
        <v>51203.027000000002</v>
      </c>
      <c r="K43" s="18"/>
      <c r="L43" s="19"/>
    </row>
    <row r="44" spans="3:12" x14ac:dyDescent="0.2">
      <c r="C44" s="20" t="s">
        <v>49</v>
      </c>
      <c r="D44" s="37"/>
      <c r="E44" s="38"/>
      <c r="F44" s="39"/>
      <c r="G44" s="33">
        <v>368281368</v>
      </c>
      <c r="H44" s="33"/>
      <c r="I44" s="36">
        <v>50400</v>
      </c>
      <c r="K44" s="18"/>
      <c r="L44" s="19"/>
    </row>
    <row r="45" spans="3:12" x14ac:dyDescent="0.2">
      <c r="C45" s="20" t="s">
        <v>50</v>
      </c>
      <c r="D45" s="37"/>
      <c r="E45" s="38"/>
      <c r="F45" s="39"/>
      <c r="G45" s="33">
        <v>257649525</v>
      </c>
      <c r="H45" s="33"/>
      <c r="I45" s="36">
        <v>35259.82</v>
      </c>
      <c r="K45" s="18"/>
      <c r="L45" s="19"/>
    </row>
    <row r="46" spans="3:12" x14ac:dyDescent="0.2">
      <c r="C46" s="20" t="s">
        <v>51</v>
      </c>
      <c r="D46" s="37"/>
      <c r="E46" s="38"/>
      <c r="F46" s="39"/>
      <c r="G46" s="33">
        <v>103396455.5</v>
      </c>
      <c r="H46" s="33"/>
      <c r="I46" s="36">
        <v>14150</v>
      </c>
      <c r="K46" s="18"/>
      <c r="L46" s="19"/>
    </row>
    <row r="47" spans="3:12" x14ac:dyDescent="0.2">
      <c r="C47" s="20" t="s">
        <v>68</v>
      </c>
      <c r="E47" s="38"/>
      <c r="F47" s="39"/>
      <c r="G47" s="33">
        <v>321846128</v>
      </c>
      <c r="H47" s="33">
        <v>321846128</v>
      </c>
      <c r="I47" s="36"/>
      <c r="K47" s="18"/>
      <c r="L47" s="19"/>
    </row>
    <row r="48" spans="3:12" x14ac:dyDescent="0.2">
      <c r="C48" s="20" t="s">
        <v>69</v>
      </c>
      <c r="D48" s="37"/>
      <c r="E48" s="38"/>
      <c r="F48" s="39"/>
      <c r="G48" s="33">
        <v>409517981.80384994</v>
      </c>
      <c r="H48" s="33"/>
      <c r="I48" s="36">
        <v>56043.305</v>
      </c>
      <c r="K48" s="18"/>
      <c r="L48" s="19"/>
    </row>
    <row r="49" spans="3:12" x14ac:dyDescent="0.2">
      <c r="C49" s="20" t="s">
        <v>53</v>
      </c>
      <c r="D49" s="70"/>
      <c r="E49" s="38"/>
      <c r="F49" s="39"/>
      <c r="G49" s="33">
        <v>52058881</v>
      </c>
      <c r="H49" s="33"/>
      <c r="I49" s="36">
        <v>84462.58</v>
      </c>
      <c r="K49" s="18"/>
      <c r="L49" s="19"/>
    </row>
    <row r="50" spans="3:12" x14ac:dyDescent="0.2">
      <c r="C50" s="20" t="s">
        <v>54</v>
      </c>
      <c r="D50" s="70"/>
      <c r="E50" s="38"/>
      <c r="F50" s="39"/>
      <c r="G50" s="33">
        <v>17666682</v>
      </c>
      <c r="H50" s="33"/>
      <c r="I50" s="36"/>
      <c r="K50" s="18"/>
      <c r="L50" s="19"/>
    </row>
    <row r="51" spans="3:12" x14ac:dyDescent="0.2">
      <c r="C51" s="20"/>
      <c r="D51" s="70"/>
      <c r="E51" s="38"/>
      <c r="F51" s="39"/>
      <c r="G51" s="33"/>
      <c r="H51" s="33"/>
      <c r="I51" s="36"/>
      <c r="K51" s="18"/>
      <c r="L51" s="19"/>
    </row>
    <row r="52" spans="3:12" ht="12" x14ac:dyDescent="0.25">
      <c r="C52" s="17"/>
      <c r="D52" s="21"/>
      <c r="E52" s="21"/>
      <c r="F52" s="21"/>
      <c r="G52" s="21"/>
      <c r="H52" s="21"/>
      <c r="I52" s="21"/>
      <c r="K52" s="18"/>
      <c r="L52" s="19"/>
    </row>
    <row r="53" spans="3:12" ht="12" x14ac:dyDescent="0.25">
      <c r="C53" s="63" t="s">
        <v>37</v>
      </c>
      <c r="D53" s="64"/>
      <c r="E53" s="2"/>
      <c r="F53" s="2"/>
      <c r="G53" s="2"/>
      <c r="H53" s="2"/>
      <c r="I53" s="2"/>
      <c r="K53" s="18"/>
      <c r="L53" s="19"/>
    </row>
    <row r="54" spans="3:12" x14ac:dyDescent="0.2">
      <c r="C54" s="76" t="s">
        <v>25</v>
      </c>
      <c r="D54" s="2"/>
      <c r="E54" s="2"/>
      <c r="F54" s="2"/>
      <c r="G54" s="2"/>
      <c r="H54" s="2"/>
      <c r="I54" s="2"/>
      <c r="K54" s="18"/>
      <c r="L54" s="19"/>
    </row>
    <row r="55" spans="3:12" x14ac:dyDescent="0.2">
      <c r="C55" s="77" t="s">
        <v>55</v>
      </c>
      <c r="D55" s="44"/>
      <c r="E55" s="2"/>
      <c r="F55" s="2"/>
      <c r="G55" s="47">
        <v>719375101</v>
      </c>
      <c r="H55" s="47">
        <v>719375101</v>
      </c>
      <c r="I55" s="2"/>
      <c r="K55" s="18"/>
      <c r="L55" s="19"/>
    </row>
    <row r="56" spans="3:12" x14ac:dyDescent="0.2">
      <c r="C56" s="77" t="s">
        <v>56</v>
      </c>
      <c r="D56" s="44"/>
      <c r="E56" s="2"/>
      <c r="F56" s="2"/>
      <c r="G56" s="47">
        <v>373286303</v>
      </c>
      <c r="H56" s="47">
        <v>373286303</v>
      </c>
      <c r="I56" s="2"/>
      <c r="K56" s="18"/>
      <c r="L56" s="19"/>
    </row>
    <row r="57" spans="3:12" x14ac:dyDescent="0.2">
      <c r="C57" s="77" t="s">
        <v>73</v>
      </c>
      <c r="D57" s="44"/>
      <c r="E57" s="2"/>
      <c r="F57" s="2"/>
      <c r="G57" s="47">
        <v>1197315090</v>
      </c>
      <c r="H57" s="47">
        <v>1197315090</v>
      </c>
      <c r="I57" s="2"/>
      <c r="K57" s="18"/>
      <c r="L57" s="19"/>
    </row>
    <row r="58" spans="3:12" x14ac:dyDescent="0.2">
      <c r="C58" s="20"/>
      <c r="D58" s="44"/>
      <c r="E58" s="2"/>
      <c r="F58" s="2"/>
      <c r="H58" s="47"/>
      <c r="I58" s="2"/>
      <c r="K58" s="18"/>
      <c r="L58" s="19"/>
    </row>
    <row r="59" spans="3:12" x14ac:dyDescent="0.2">
      <c r="C59" s="20"/>
      <c r="D59" s="44"/>
      <c r="E59" s="2"/>
      <c r="F59" s="2"/>
      <c r="G59" s="47"/>
      <c r="H59" s="47"/>
      <c r="I59" s="2"/>
      <c r="K59" s="18"/>
      <c r="L59" s="19"/>
    </row>
    <row r="60" spans="3:12" ht="12" x14ac:dyDescent="0.25">
      <c r="C60" s="63" t="s">
        <v>38</v>
      </c>
      <c r="D60" s="64"/>
      <c r="E60" s="2"/>
      <c r="F60" s="2"/>
      <c r="G60" s="47"/>
      <c r="H60" s="47"/>
      <c r="I60" s="2"/>
      <c r="K60" s="18"/>
      <c r="L60" s="19"/>
    </row>
    <row r="61" spans="3:12" x14ac:dyDescent="0.2">
      <c r="C61" s="76" t="s">
        <v>25</v>
      </c>
      <c r="D61" s="44"/>
      <c r="E61" s="2"/>
      <c r="F61" s="2"/>
      <c r="G61" s="47">
        <v>0</v>
      </c>
      <c r="H61" s="47"/>
      <c r="I61" s="2"/>
      <c r="K61" s="18"/>
      <c r="L61" s="19"/>
    </row>
    <row r="62" spans="3:12" x14ac:dyDescent="0.2">
      <c r="C62" s="20"/>
      <c r="D62" s="44"/>
      <c r="E62" s="2"/>
      <c r="F62" s="2"/>
      <c r="G62" s="47">
        <v>0</v>
      </c>
      <c r="H62" s="47"/>
      <c r="I62" s="2"/>
      <c r="K62" s="18"/>
      <c r="L62" s="19"/>
    </row>
    <row r="63" spans="3:12" x14ac:dyDescent="0.2">
      <c r="C63" s="20"/>
      <c r="D63" s="44"/>
      <c r="E63" s="2"/>
      <c r="F63" s="2"/>
      <c r="G63" s="47"/>
      <c r="H63" s="47"/>
      <c r="I63" s="2"/>
      <c r="K63" s="18"/>
      <c r="L63" s="19"/>
    </row>
    <row r="64" spans="3:12" ht="12" x14ac:dyDescent="0.25">
      <c r="C64" s="17" t="s">
        <v>57</v>
      </c>
      <c r="D64" s="44"/>
      <c r="E64" s="2"/>
      <c r="F64" s="2"/>
      <c r="G64" s="78"/>
      <c r="H64" s="78"/>
      <c r="I64" s="78"/>
      <c r="J64" s="78"/>
      <c r="K64" s="18"/>
      <c r="L64" s="19"/>
    </row>
    <row r="65" spans="3:12" x14ac:dyDescent="0.2">
      <c r="C65" s="20" t="s">
        <v>47</v>
      </c>
      <c r="D65" s="37"/>
      <c r="E65" s="38"/>
      <c r="F65" s="39"/>
      <c r="G65" s="33"/>
      <c r="H65" s="33"/>
      <c r="I65" s="36"/>
      <c r="K65" s="35"/>
      <c r="L65" s="34"/>
    </row>
    <row r="66" spans="3:12" x14ac:dyDescent="0.2">
      <c r="C66" s="20"/>
      <c r="D66" s="37"/>
      <c r="E66" s="38"/>
      <c r="F66" s="39"/>
      <c r="G66" s="33"/>
      <c r="H66" s="33"/>
      <c r="I66" s="36"/>
      <c r="K66" s="35"/>
      <c r="L66" s="34"/>
    </row>
    <row r="67" spans="3:12" x14ac:dyDescent="0.2">
      <c r="C67" s="20"/>
      <c r="D67" s="37"/>
      <c r="E67" s="38"/>
      <c r="F67" s="39"/>
      <c r="G67" s="33"/>
      <c r="H67" s="33"/>
      <c r="I67" s="36"/>
      <c r="K67" s="35"/>
      <c r="L67" s="34"/>
    </row>
    <row r="68" spans="3:12" ht="12" x14ac:dyDescent="0.25">
      <c r="C68" s="17" t="s">
        <v>59</v>
      </c>
      <c r="D68" s="37"/>
      <c r="E68" s="38"/>
      <c r="F68" s="39"/>
      <c r="G68" s="33"/>
      <c r="H68" s="33"/>
      <c r="I68" s="36"/>
      <c r="K68" s="35"/>
      <c r="L68" s="34"/>
    </row>
    <row r="69" spans="3:12" x14ac:dyDescent="0.2">
      <c r="C69" s="76" t="s">
        <v>25</v>
      </c>
      <c r="D69" s="21"/>
      <c r="E69" s="21"/>
      <c r="F69" s="21"/>
      <c r="G69" s="21"/>
      <c r="H69" s="21"/>
      <c r="I69" s="21"/>
      <c r="K69" s="18"/>
      <c r="L69" s="19"/>
    </row>
    <row r="70" spans="3:12" x14ac:dyDescent="0.2">
      <c r="C70" s="77" t="s">
        <v>75</v>
      </c>
      <c r="E70" s="21"/>
      <c r="F70" s="21"/>
      <c r="G70" s="47">
        <v>464392128</v>
      </c>
      <c r="H70" s="47">
        <v>464392128</v>
      </c>
      <c r="I70" s="21"/>
      <c r="K70" s="18"/>
      <c r="L70" s="19"/>
    </row>
    <row r="71" spans="3:12" x14ac:dyDescent="0.2">
      <c r="C71" s="77" t="s">
        <v>76</v>
      </c>
      <c r="E71" s="21"/>
      <c r="F71" s="21"/>
      <c r="G71" s="47">
        <v>349936042</v>
      </c>
      <c r="H71" s="47">
        <v>349936042</v>
      </c>
      <c r="I71" s="21"/>
      <c r="K71" s="18"/>
      <c r="L71" s="19"/>
    </row>
    <row r="72" spans="3:12" x14ac:dyDescent="0.2">
      <c r="C72" s="77" t="s">
        <v>74</v>
      </c>
      <c r="E72" s="21"/>
      <c r="F72" s="21"/>
      <c r="G72" s="47">
        <v>28960399</v>
      </c>
      <c r="H72" s="47">
        <v>28960399</v>
      </c>
      <c r="I72" s="21"/>
      <c r="K72" s="18"/>
      <c r="L72" s="19"/>
    </row>
    <row r="73" spans="3:12" ht="12" x14ac:dyDescent="0.25">
      <c r="C73" s="17" t="s">
        <v>60</v>
      </c>
      <c r="D73" s="44"/>
      <c r="E73" s="2"/>
      <c r="F73" s="2"/>
      <c r="G73" s="47"/>
      <c r="H73" s="47"/>
      <c r="I73" s="2"/>
      <c r="K73" s="18"/>
      <c r="L73" s="19"/>
    </row>
    <row r="74" spans="3:12" x14ac:dyDescent="0.2">
      <c r="C74" s="76" t="s">
        <v>25</v>
      </c>
      <c r="D74" s="21"/>
      <c r="E74" s="21"/>
      <c r="F74" s="21"/>
      <c r="G74" s="21"/>
      <c r="H74" s="21"/>
      <c r="I74" s="21"/>
      <c r="K74" s="18"/>
      <c r="L74" s="19"/>
    </row>
    <row r="75" spans="3:12" x14ac:dyDescent="0.2">
      <c r="C75" s="77" t="s">
        <v>80</v>
      </c>
      <c r="E75" s="21"/>
      <c r="F75" s="21"/>
      <c r="G75" s="47">
        <v>75901405</v>
      </c>
      <c r="H75" s="47">
        <v>75901405</v>
      </c>
      <c r="I75" s="21"/>
      <c r="K75" s="18"/>
      <c r="L75" s="19"/>
    </row>
    <row r="76" spans="3:12" x14ac:dyDescent="0.2">
      <c r="C76" s="77" t="s">
        <v>81</v>
      </c>
      <c r="E76" s="21"/>
      <c r="F76" s="21"/>
      <c r="G76" s="47">
        <v>969085347</v>
      </c>
      <c r="H76" s="47">
        <v>969085347</v>
      </c>
      <c r="I76" s="21"/>
      <c r="K76" s="18"/>
      <c r="L76" s="19"/>
    </row>
    <row r="77" spans="3:12" x14ac:dyDescent="0.2">
      <c r="C77" s="77"/>
      <c r="E77" s="21"/>
      <c r="F77" s="21"/>
      <c r="G77" s="47"/>
      <c r="H77" s="47"/>
      <c r="I77" s="21"/>
      <c r="K77" s="18"/>
      <c r="L77" s="19"/>
    </row>
    <row r="78" spans="3:12" x14ac:dyDescent="0.2">
      <c r="C78" s="20"/>
      <c r="D78" s="44"/>
      <c r="E78" s="2"/>
      <c r="F78" s="2"/>
      <c r="G78" s="47"/>
      <c r="H78" s="47"/>
      <c r="I78" s="2"/>
      <c r="K78" s="18"/>
      <c r="L78" s="19"/>
    </row>
    <row r="79" spans="3:12" ht="12" thickBot="1" x14ac:dyDescent="0.25">
      <c r="C79" s="22"/>
      <c r="D79" s="23"/>
      <c r="E79" s="23"/>
      <c r="F79" s="23"/>
      <c r="G79" s="23"/>
      <c r="H79" s="23"/>
      <c r="I79" s="23"/>
      <c r="J79" s="23"/>
      <c r="K79" s="24"/>
      <c r="L79" s="25"/>
    </row>
    <row r="80" spans="3:12" ht="12.6" thickBot="1" x14ac:dyDescent="0.3">
      <c r="C80" s="26" t="s">
        <v>10</v>
      </c>
      <c r="D80" s="27"/>
      <c r="E80" s="27"/>
      <c r="F80" s="27"/>
      <c r="G80" s="41">
        <f>SUM(G20:G79)</f>
        <v>26583194963.459946</v>
      </c>
      <c r="H80" s="41">
        <f>SUM(H20:H79)</f>
        <v>11315088561.722038</v>
      </c>
      <c r="I80" s="41">
        <f>SUM(I20:I79)</f>
        <v>2164389.6636000001</v>
      </c>
      <c r="J80" s="27"/>
      <c r="K80" s="42">
        <f>SUM(K20:K79)</f>
        <v>0</v>
      </c>
      <c r="L80" s="43">
        <f>SUM(L20:L79)</f>
        <v>-855551802.52900004</v>
      </c>
    </row>
    <row r="81" spans="3:12" x14ac:dyDescent="0.2">
      <c r="C81" s="20"/>
      <c r="G81" s="50"/>
      <c r="K81" s="18"/>
      <c r="L81" s="19"/>
    </row>
    <row r="82" spans="3:12" ht="12" x14ac:dyDescent="0.25">
      <c r="C82" s="17" t="s">
        <v>14</v>
      </c>
      <c r="H82" s="50"/>
      <c r="K82" s="18"/>
      <c r="L82" s="19"/>
    </row>
    <row r="83" spans="3:12" ht="12" x14ac:dyDescent="0.25">
      <c r="C83" s="17"/>
      <c r="I83" s="50"/>
      <c r="K83" s="18"/>
      <c r="L83" s="19"/>
    </row>
    <row r="84" spans="3:12" s="82" customFormat="1" ht="12" x14ac:dyDescent="0.25">
      <c r="C84" s="63" t="s">
        <v>8</v>
      </c>
      <c r="D84" s="64"/>
      <c r="E84" s="3"/>
      <c r="F84" s="3"/>
      <c r="G84" s="3"/>
      <c r="H84" s="3"/>
      <c r="I84" s="3"/>
      <c r="K84" s="83"/>
      <c r="L84" s="84"/>
    </row>
    <row r="85" spans="3:12" x14ac:dyDescent="0.2">
      <c r="C85" s="76" t="s">
        <v>25</v>
      </c>
      <c r="D85" s="21"/>
      <c r="E85" s="21"/>
      <c r="F85" s="21"/>
      <c r="G85" s="21"/>
      <c r="H85" s="21"/>
      <c r="I85" s="21"/>
      <c r="K85" s="18"/>
      <c r="L85" s="19"/>
    </row>
    <row r="86" spans="3:12" x14ac:dyDescent="0.2">
      <c r="C86" s="77" t="s">
        <v>70</v>
      </c>
      <c r="D86" s="37"/>
      <c r="E86" s="38"/>
      <c r="F86" s="39"/>
      <c r="G86" s="74">
        <f>I86*$D$7</f>
        <v>14431660750</v>
      </c>
      <c r="H86" s="33"/>
      <c r="I86" s="73">
        <v>1975000</v>
      </c>
      <c r="K86" s="32">
        <f>(-1000000*D7)</f>
        <v>-7307170000</v>
      </c>
      <c r="L86" s="34"/>
    </row>
    <row r="87" spans="3:12" x14ac:dyDescent="0.2">
      <c r="C87" s="20"/>
      <c r="D87" s="40"/>
      <c r="E87" s="38"/>
      <c r="F87" s="39"/>
      <c r="G87" s="33"/>
      <c r="H87" s="33"/>
      <c r="I87" s="21"/>
      <c r="K87" s="32"/>
      <c r="L87" s="34"/>
    </row>
    <row r="88" spans="3:12" ht="12" x14ac:dyDescent="0.25">
      <c r="C88" s="17"/>
      <c r="D88" s="21"/>
      <c r="E88" s="21"/>
      <c r="F88" s="21"/>
      <c r="G88" s="21"/>
      <c r="H88" s="21"/>
      <c r="I88" s="21"/>
      <c r="K88" s="18"/>
      <c r="L88" s="19"/>
    </row>
    <row r="89" spans="3:12" s="82" customFormat="1" ht="12" x14ac:dyDescent="0.25">
      <c r="C89" s="63" t="s">
        <v>9</v>
      </c>
      <c r="D89" s="64"/>
      <c r="E89" s="3"/>
      <c r="F89" s="3"/>
      <c r="G89" s="3"/>
      <c r="H89" s="3"/>
      <c r="I89" s="3"/>
      <c r="K89" s="83"/>
      <c r="L89" s="84"/>
    </row>
    <row r="90" spans="3:12" x14ac:dyDescent="0.2">
      <c r="C90" s="76" t="s">
        <v>25</v>
      </c>
      <c r="D90" s="21"/>
      <c r="E90" s="21"/>
      <c r="F90" s="21"/>
      <c r="G90" s="21"/>
      <c r="H90" s="21"/>
      <c r="I90" s="21"/>
      <c r="K90" s="18"/>
      <c r="L90" s="19"/>
    </row>
    <row r="91" spans="3:12" ht="12" x14ac:dyDescent="0.25">
      <c r="C91" s="17"/>
      <c r="D91" s="21"/>
      <c r="E91" s="21"/>
      <c r="F91" s="21"/>
      <c r="G91" s="21"/>
      <c r="H91" s="21"/>
      <c r="I91" s="21"/>
      <c r="K91" s="18"/>
      <c r="L91" s="19"/>
    </row>
    <row r="92" spans="3:12" s="82" customFormat="1" ht="12" x14ac:dyDescent="0.25">
      <c r="C92" s="63" t="s">
        <v>35</v>
      </c>
      <c r="D92" s="64"/>
      <c r="E92" s="3"/>
      <c r="F92" s="3"/>
      <c r="G92" s="3"/>
      <c r="H92" s="3"/>
      <c r="I92" s="3"/>
      <c r="K92" s="83"/>
      <c r="L92" s="84"/>
    </row>
    <row r="93" spans="3:12" x14ac:dyDescent="0.2">
      <c r="C93" s="76" t="s">
        <v>25</v>
      </c>
      <c r="D93" s="21"/>
      <c r="E93" s="21"/>
      <c r="F93" s="21"/>
      <c r="G93" s="21"/>
      <c r="H93" s="21"/>
      <c r="I93" s="21"/>
      <c r="K93" s="18"/>
      <c r="L93" s="19"/>
    </row>
    <row r="94" spans="3:12" x14ac:dyDescent="0.2">
      <c r="C94" s="77" t="s">
        <v>79</v>
      </c>
      <c r="D94" s="44"/>
      <c r="E94" s="72">
        <v>45026</v>
      </c>
      <c r="F94" s="72">
        <v>46302</v>
      </c>
      <c r="G94" s="74">
        <v>7400000000</v>
      </c>
      <c r="H94" s="75">
        <v>7400000000</v>
      </c>
      <c r="I94" s="73"/>
      <c r="K94" s="32"/>
      <c r="L94" s="45"/>
    </row>
    <row r="95" spans="3:12" x14ac:dyDescent="0.2">
      <c r="C95" s="77" t="s">
        <v>79</v>
      </c>
      <c r="D95" s="21"/>
      <c r="E95" s="72">
        <v>45026</v>
      </c>
      <c r="F95" s="72">
        <v>46848</v>
      </c>
      <c r="G95" s="75">
        <v>2455209120</v>
      </c>
      <c r="H95" s="75"/>
      <c r="I95" s="73">
        <v>336000</v>
      </c>
      <c r="K95" s="18"/>
      <c r="L95" s="19"/>
    </row>
    <row r="96" spans="3:12" x14ac:dyDescent="0.2">
      <c r="C96" s="77" t="s">
        <v>79</v>
      </c>
      <c r="D96" s="44"/>
      <c r="E96" s="72">
        <v>45111</v>
      </c>
      <c r="F96" s="72">
        <v>46939</v>
      </c>
      <c r="G96" s="74">
        <v>3164004610</v>
      </c>
      <c r="H96" s="75"/>
      <c r="I96" s="73">
        <v>433000</v>
      </c>
      <c r="K96" s="32"/>
      <c r="L96" s="45"/>
    </row>
    <row r="97" spans="3:12" x14ac:dyDescent="0.2">
      <c r="C97" s="77" t="s">
        <v>79</v>
      </c>
      <c r="D97" s="21"/>
      <c r="E97" s="72">
        <v>45026</v>
      </c>
      <c r="F97" s="72">
        <v>47030</v>
      </c>
      <c r="G97" s="75">
        <v>14800000000</v>
      </c>
      <c r="H97" s="75">
        <v>14800000000</v>
      </c>
      <c r="I97" s="73"/>
      <c r="K97" s="18"/>
      <c r="L97" s="19"/>
    </row>
    <row r="98" spans="3:12" x14ac:dyDescent="0.2">
      <c r="C98" s="77" t="s">
        <v>79</v>
      </c>
      <c r="D98" s="44"/>
      <c r="E98" s="72">
        <v>45111</v>
      </c>
      <c r="F98" s="72">
        <v>47121</v>
      </c>
      <c r="G98" s="74">
        <v>21600000000</v>
      </c>
      <c r="H98" s="75">
        <v>21600000000</v>
      </c>
      <c r="I98" s="73"/>
      <c r="K98" s="32"/>
      <c r="L98" s="45"/>
    </row>
    <row r="99" spans="3:12" x14ac:dyDescent="0.2">
      <c r="C99" s="77" t="s">
        <v>79</v>
      </c>
      <c r="D99" s="21"/>
      <c r="E99" s="72">
        <v>45026</v>
      </c>
      <c r="F99" s="72">
        <v>47576</v>
      </c>
      <c r="G99" s="75">
        <v>1687956270</v>
      </c>
      <c r="H99" s="75"/>
      <c r="I99" s="73">
        <v>231000</v>
      </c>
      <c r="K99" s="18"/>
      <c r="L99" s="19"/>
    </row>
    <row r="100" spans="3:12" x14ac:dyDescent="0.2">
      <c r="C100" s="20"/>
      <c r="D100" s="44"/>
      <c r="E100" s="21"/>
      <c r="F100" s="21"/>
      <c r="G100" s="46"/>
      <c r="H100" s="33"/>
      <c r="I100" s="21"/>
      <c r="K100" s="32"/>
      <c r="L100" s="45"/>
    </row>
    <row r="101" spans="3:12" ht="12" x14ac:dyDescent="0.25">
      <c r="C101" s="17" t="s">
        <v>72</v>
      </c>
      <c r="D101" s="3"/>
      <c r="E101" s="2"/>
      <c r="F101" s="2"/>
      <c r="G101" s="75"/>
      <c r="I101" s="2"/>
      <c r="K101" s="18"/>
      <c r="L101" s="19"/>
    </row>
    <row r="102" spans="3:12" x14ac:dyDescent="0.2">
      <c r="C102" s="76" t="s">
        <v>25</v>
      </c>
      <c r="D102" s="21"/>
      <c r="E102" s="21"/>
      <c r="F102" s="21"/>
      <c r="G102" s="21"/>
      <c r="H102" s="21"/>
      <c r="I102" s="21"/>
      <c r="K102" s="18"/>
      <c r="L102" s="19"/>
    </row>
    <row r="103" spans="3:12" ht="12" x14ac:dyDescent="0.25">
      <c r="C103" s="77" t="s">
        <v>77</v>
      </c>
      <c r="D103" s="3"/>
      <c r="E103" s="2"/>
      <c r="F103" s="2"/>
      <c r="G103" s="75">
        <v>26113758899</v>
      </c>
      <c r="H103" s="75">
        <f>+G103</f>
        <v>26113758899</v>
      </c>
      <c r="I103" s="36"/>
      <c r="K103" s="18"/>
      <c r="L103" s="79"/>
    </row>
    <row r="104" spans="3:12" ht="12" x14ac:dyDescent="0.25">
      <c r="C104" s="77" t="s">
        <v>78</v>
      </c>
      <c r="D104" s="3"/>
      <c r="E104" s="2"/>
      <c r="F104" s="2"/>
      <c r="G104" s="75">
        <f>+I104*$D$7</f>
        <v>2948400494.1988997</v>
      </c>
      <c r="H104" s="33">
        <v>0</v>
      </c>
      <c r="I104" s="73">
        <v>403494.17</v>
      </c>
      <c r="K104" s="18"/>
      <c r="L104" s="79">
        <v>0</v>
      </c>
    </row>
    <row r="105" spans="3:12" x14ac:dyDescent="0.2">
      <c r="C105" s="20"/>
      <c r="D105" s="44"/>
      <c r="E105" s="21"/>
      <c r="F105" s="21"/>
      <c r="G105" s="46"/>
      <c r="H105" s="33"/>
      <c r="I105" s="21"/>
      <c r="K105" s="32"/>
      <c r="L105" s="45"/>
    </row>
    <row r="106" spans="3:12" ht="12" x14ac:dyDescent="0.25">
      <c r="C106" s="17"/>
      <c r="D106" s="21"/>
      <c r="E106" s="21"/>
      <c r="F106" s="21"/>
      <c r="G106" s="21"/>
      <c r="H106" s="21"/>
      <c r="I106" s="21"/>
      <c r="K106" s="18"/>
      <c r="L106" s="19"/>
    </row>
    <row r="107" spans="3:12" s="82" customFormat="1" ht="12" x14ac:dyDescent="0.25">
      <c r="C107" s="63" t="s">
        <v>36</v>
      </c>
      <c r="D107" s="64"/>
      <c r="E107" s="3"/>
      <c r="F107" s="3"/>
      <c r="G107" s="3"/>
      <c r="H107" s="3"/>
      <c r="I107" s="3"/>
      <c r="K107" s="83"/>
      <c r="L107" s="84"/>
    </row>
    <row r="108" spans="3:12" x14ac:dyDescent="0.2">
      <c r="C108" s="76" t="s">
        <v>25</v>
      </c>
      <c r="D108" s="2"/>
      <c r="E108" s="2"/>
      <c r="F108" s="2"/>
      <c r="G108" s="2"/>
      <c r="H108" s="2"/>
      <c r="I108" s="2"/>
      <c r="K108" s="18"/>
      <c r="L108" s="19"/>
    </row>
    <row r="109" spans="3:12" x14ac:dyDescent="0.2">
      <c r="C109" s="20"/>
      <c r="D109" s="44"/>
      <c r="E109" s="2"/>
      <c r="F109" s="2"/>
      <c r="G109" s="47"/>
      <c r="H109" s="47"/>
      <c r="I109" s="2"/>
      <c r="K109" s="18"/>
      <c r="L109" s="19"/>
    </row>
    <row r="110" spans="3:12" x14ac:dyDescent="0.2">
      <c r="C110" s="20"/>
      <c r="D110" s="44"/>
      <c r="E110" s="2"/>
      <c r="F110" s="2"/>
      <c r="G110" s="47"/>
      <c r="H110" s="47"/>
      <c r="I110" s="2"/>
      <c r="K110" s="18"/>
      <c r="L110" s="19"/>
    </row>
    <row r="111" spans="3:12" ht="12" x14ac:dyDescent="0.25">
      <c r="C111" s="17"/>
      <c r="D111" s="2"/>
      <c r="E111" s="2"/>
      <c r="F111" s="2"/>
      <c r="G111" s="2"/>
      <c r="H111" s="2"/>
      <c r="I111" s="2"/>
      <c r="K111" s="18"/>
      <c r="L111" s="19"/>
    </row>
    <row r="112" spans="3:12" ht="12.6" thickBot="1" x14ac:dyDescent="0.3">
      <c r="C112" s="17"/>
      <c r="K112" s="18"/>
      <c r="L112" s="19"/>
    </row>
    <row r="113" spans="3:12" ht="12.6" thickBot="1" x14ac:dyDescent="0.3">
      <c r="C113" s="26" t="s">
        <v>10</v>
      </c>
      <c r="D113" s="27"/>
      <c r="E113" s="27"/>
      <c r="F113" s="27"/>
      <c r="G113" s="41">
        <f>SUM(G86:G112)</f>
        <v>94600990143.198898</v>
      </c>
      <c r="H113" s="41">
        <f>SUM(H86:H112)</f>
        <v>69913758899</v>
      </c>
      <c r="I113" s="81">
        <f>SUM(I86:I112)</f>
        <v>3378494.17</v>
      </c>
      <c r="J113" s="27"/>
      <c r="K113" s="48">
        <f>SUM(K86:K112)</f>
        <v>-7307170000</v>
      </c>
      <c r="L113" s="28">
        <f>SUM(L86:L112)</f>
        <v>0</v>
      </c>
    </row>
    <row r="114" spans="3:12" ht="12" x14ac:dyDescent="0.25">
      <c r="C114" s="17"/>
      <c r="G114" s="50"/>
      <c r="K114" s="18"/>
      <c r="L114" s="19"/>
    </row>
    <row r="115" spans="3:12" ht="12.6" thickBot="1" x14ac:dyDescent="0.3">
      <c r="C115" s="17"/>
      <c r="K115" s="18"/>
      <c r="L115" s="19"/>
    </row>
    <row r="116" spans="3:12" ht="12.6" thickBot="1" x14ac:dyDescent="0.3">
      <c r="C116" s="26" t="s">
        <v>5</v>
      </c>
      <c r="D116" s="27"/>
      <c r="E116" s="27"/>
      <c r="F116" s="27"/>
      <c r="G116" s="41">
        <f>+G113+G80</f>
        <v>121184185106.65884</v>
      </c>
      <c r="H116" s="41">
        <f>+H113+H80</f>
        <v>81228847460.722046</v>
      </c>
      <c r="I116" s="41">
        <f>+I113+I80</f>
        <v>5542883.8335999995</v>
      </c>
      <c r="J116" s="27"/>
      <c r="K116" s="42">
        <f>+K113+K80</f>
        <v>-7307170000</v>
      </c>
      <c r="L116" s="43">
        <f>+L113+L80</f>
        <v>-855551802.52900004</v>
      </c>
    </row>
    <row r="117" spans="3:12" ht="12" x14ac:dyDescent="0.25">
      <c r="C117" s="3"/>
    </row>
    <row r="118" spans="3:12" ht="6.75" customHeight="1" x14ac:dyDescent="0.25">
      <c r="C118" s="3"/>
    </row>
    <row r="119" spans="3:12" ht="33" customHeight="1" x14ac:dyDescent="0.25">
      <c r="C119" s="65" t="s">
        <v>20</v>
      </c>
      <c r="D119" s="65"/>
      <c r="E119" s="65"/>
      <c r="F119" s="65"/>
      <c r="G119" s="65"/>
      <c r="H119" s="65"/>
      <c r="I119" s="65"/>
      <c r="J119" s="65"/>
      <c r="K119" s="65"/>
      <c r="L119" s="65"/>
    </row>
    <row r="120" spans="3:12" x14ac:dyDescent="0.2">
      <c r="C120" s="1"/>
    </row>
    <row r="121" spans="3:12" x14ac:dyDescent="0.2">
      <c r="C121" s="1"/>
    </row>
    <row r="122" spans="3:12" x14ac:dyDescent="0.2">
      <c r="C122" s="1"/>
    </row>
    <row r="123" spans="3:12" x14ac:dyDescent="0.2">
      <c r="C123" s="1"/>
    </row>
    <row r="124" spans="3:12" x14ac:dyDescent="0.2">
      <c r="C124" s="1"/>
    </row>
    <row r="125" spans="3:12" ht="12" x14ac:dyDescent="0.25">
      <c r="C125" s="3"/>
    </row>
    <row r="126" spans="3:12" ht="12" x14ac:dyDescent="0.25">
      <c r="C126" s="3"/>
    </row>
    <row r="127" spans="3:12" ht="12" x14ac:dyDescent="0.25">
      <c r="C127" s="3" t="s">
        <v>24</v>
      </c>
    </row>
  </sheetData>
  <autoFilter ref="C14:L54" xr:uid="{00000000-0009-0000-0000-000000000000}">
    <filterColumn colId="5" showButton="0"/>
    <filterColumn colId="8" showButton="0"/>
  </autoFilter>
  <mergeCells count="19">
    <mergeCell ref="C119:L119"/>
    <mergeCell ref="C53:D53"/>
    <mergeCell ref="C84:D84"/>
    <mergeCell ref="C89:D89"/>
    <mergeCell ref="C14:C15"/>
    <mergeCell ref="D14:D15"/>
    <mergeCell ref="H14:I14"/>
    <mergeCell ref="C19:D19"/>
    <mergeCell ref="C36:D36"/>
    <mergeCell ref="C31:D31"/>
    <mergeCell ref="H10:J10"/>
    <mergeCell ref="C92:D92"/>
    <mergeCell ref="C107:D107"/>
    <mergeCell ref="C2:L2"/>
    <mergeCell ref="J14:J15"/>
    <mergeCell ref="K14:L14"/>
    <mergeCell ref="C3:N3"/>
    <mergeCell ref="H9:J9"/>
    <mergeCell ref="C60:D60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0oTyVM7uBaAfRRn8y5IjFrjm4Q8RlCXUcumjzHEpGt4=</DigestValue>
    </Reference>
    <Reference Type="http://www.w3.org/2000/09/xmldsig#Object" URI="#idOfficeObject">
      <DigestMethod Algorithm="http://www.w3.org/2001/04/xmlenc#sha256"/>
      <DigestValue>p6PH5oSOCss8MNnUNXWcB8UtYYIQ/zIB8sBDUoGbfo8=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WwRcWS0Ex8DhCoBQG7A5ivP3vzxD/hqJYdzjhoIbDh8=</DigestValue>
    </Reference>
    <Reference Type="http://www.w3.org/2000/09/xmldsig#Object" URI="#idValidSigLnImg">
      <DigestMethod Algorithm="http://www.w3.org/2001/04/xmlenc#sha256"/>
      <DigestValue>BVtloEzx8zJFe9UabH8hLqPLcb2DkNdnYtwSH2R/qsI=</DigestValue>
    </Reference>
    <Reference Type="http://www.w3.org/2000/09/xmldsig#Object" URI="#idInvalidSigLnImg">
      <DigestMethod Algorithm="http://www.w3.org/2001/04/xmlenc#sha256"/>
      <DigestValue>7QxR4MO+Yvgs8RcoiPrLu3vF/EzugFk93PIadR9TtNI=</DigestValue>
    </Reference>
  </SignedInfo>
  <SignatureValue>c34ZaxlVtvFt2OSpX7t3wXUVOYFk8F3rXcR+stqecq3+SZwTerrgG46HLeGMl2l3Sh9EeDtYbxyN
SnULMN3LeesX8KeNX0Ag3LmBq6djKB/EpNDwtSCXUOZIBxY4bKNhlF7SejMK7FMF8PaLVvfeyiVh
iqwlBTChF1ETIRKqm3yJIcIUpKCepYl4wSLHOgLF/EPQ/7ETKNxatxoiZdoM3Hwgypkjk9PztFYr
XgYxlnVRsn15hPV6Dd6FxQmxz4DPq1bVN1+/pTbJ5HAXYRmxiMn41U0/nL4cCXnwiRkQkPY4h8Gk
oRJiKlUPOKc9d/enIR2XHRaNQd2H4d+NhsS5xg==</SignatureValue>
  <KeyInfo>
    <X509Data>
      <X509Certificate>MIIIEzCCBfugAwIBAgITXAAAt2UFSa+6Ayj0tQAAAAC3ZTANBgkqhkiG9w0BAQsFADBXMRcwFQYDVQQFEw5SVUMgODAwODA2MTAtNzEVMBMGA1UEChMMQ09ERTEwMCBTLkEuMQswCQYDVQQGEwJQWTEYMBYGA1UEAxMPQ0EtQ09ERTEwMCBTLkEuMB4XDTIyMDQwNzE5MjE0NVoXDTI0MDQwNzE5MjE0NVowgaUxJTAjBgNVBAMTHEJMQVMgQVRJTElPIFJFR1VFUkEgUklRVUVMTUUxFzAVBgNVBAoTDlBFUlNPTkEgRklTSUNBMQswCQYDVQQGEwJQWTEUMBIGA1UEKhMLQkxBUyBBVElMSU8xGTAXBgNVBAQTEFJFR1VFUkEgUklRVUVMTUUxEjAQBgNVBAUTCUNJMTA0Nzc5MjERMA8GA1UECxMIRklSTUEgRjIwggEiMA0GCSqGSIb3DQEBAQUAA4IBDwAwggEKAoIBAQDZKV/bNBj7MaBCOwQQrUvhTOxwr6od+TLcBuCFzobrV0hwE1SjGoh1nfRXccvtEVYOc9smrHELQJJBQb2em514/KMUMktyEQ0umN6R0MmpzNbgLvgIK0hNpFKA7cPxGpTCZb8uNXSIb+hWT1zwhMZ633p3+XtVrIO3Do5JQUkKqrfkcVsEamfay6W/2kgDpc+2ellb3VK9+Ght+CaT0h6F6tlEhPBfWQDMxchWW1eylWEZgXCwf/vJVpY3gQ7WEABxZkTihaqjmhueE03AV87JxtPctr/9iqYpM0BCBMS2yhsYS5n+T54YyjSseZuHP5EVlef/uKBPk6059KC1Mq7NAgMBAAGjggOHMIIDgzAOBgNVHQ8BAf8EBAMCBeAwDAYDVR0TAQH/BAIwADAgBgNVHSUBAf8EFjAUBggrBgEFBQcDAgYIKwYBBQUHAwQwHQYDVR0OBBYEFHwFwA0dhYGayrU3TMhP2zD1hO08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+BHUJMQVMuUkVHVUVSQUBHUlVQT0JBUlIuQ09NLlBZMA0GCSqGSIb3DQEBCwUAA4ICAQAtAfRhQ8ArDtsD43qK2mTXLkvf9sfCLYW1/kkL+pkFl+ehBGpJbMuaWxdAnLVCgweMRsL3H7sX3f6xqXfF2DegjAEvCVydgJGQf4ebOMFIjKitgSOkGu9XibVbuFFwctvKtHW6rNkayPmGfZitZlednSHLIoetTn0iNxHzxiN2UUzGb+O2VulIoJQ66K8evxM7uQsRDOubtwc99CHqo5JieuFE1ujqZWkYyRBvkZ//35VEDA4F7LBznCj4UoujktG2HhbvyfQu7zw75ygBzXPVYA0eoRxGewnPr2bcvGfLVrfO1gQzYPBz4mTpr5LYeaG+iDnLyiJH6zzvTKzN16TrSqaoe4Xq3hiJuopzwJctaS8LPX9ja2GuQdfbJb5aPTbW81wL4PQjM2w1kDjkuI1EOo2iV/n4uGTE+rpzUaUy5IxDTaIdDsxH1Ge/MCMVFRj0/5LeqI7ZaMYTF6TJK4aQWo7epkWB4ylZ1ZYjC4TImWOl0hHzf3Bho7vB+4VwdcAOaijL5xT6N4BrsPNZghTRlKplP01LLUtyvPHotaPgBb9GBJsxLdLb5cg4djhpGycIJ8tpYrD5ndmffXzckDoDw4yCZKueLups1Eg+sf0Gn1QdiYQDnPpD+/Ppx+MRfFxKnfAwCsoMBKRM8kNd+ixKQmsyirn/Y7Tsa/1otI2a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semrxS66/uuktwRvJMHezoJ4MCgLai4qaeiSuayirS8=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ldW3vqsTcBjPy6hieb6/tLFTWVPn9pL3Tzj85CrMPg4=</DigestValue>
      </Reference>
      <Reference URI="/xl/media/image1.emf?ContentType=image/x-emf">
        <DigestMethod Algorithm="http://www.w3.org/2001/04/xmlenc#sha256"/>
        <DigestValue>T6D5hkOc4wge+fulk1lKzeE/zma7IPJTUe9NwrmCV9I=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ONZCofOkXUv2xMuptBfA6KjgyfN5Sldu6IO+DlKoo5c=</DigestValue>
      </Reference>
      <Reference URI="/xl/sharedStrings.xml?ContentType=application/vnd.openxmlformats-officedocument.spreadsheetml.sharedStrings+xml">
        <DigestMethod Algorithm="http://www.w3.org/2001/04/xmlenc#sha256"/>
        <DigestValue>VxRdjsnnauU0eRY2tAARKHZYtRvPJc5r0VTf7x18Hek=</DigestValue>
      </Reference>
      <Reference URI="/xl/styles.xml?ContentType=application/vnd.openxmlformats-officedocument.spreadsheetml.styles+xml">
        <DigestMethod Algorithm="http://www.w3.org/2001/04/xmlenc#sha256"/>
        <DigestValue>YxzQX7zhlF8X5bE03P3/I870VC+6+gh5DPh6UOj/guI=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Ru2905q6yK6vGpPM5rQAJSJQ4sHLKAw1LxJYQNgyPUs=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ej0yXsvriOcksSXGhSBRje/OAmHqYaehzK24Ul1dplI=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2023-11-17T00:07:25Z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2023-11-17T00:07:25Z</xd:SigningTime>
          <xd:SigningCertificate>
            <xd:Cert>
              <xd:CertDigest>
                <DigestMethod Algorithm="http://www.w3.org/2001/04/xmlenc#sha256"/>
                <DigestValue>eBYsiTn7i8+D3hJEmlEP2ifUCSyWS3znrAT6RX+Mx0o=</DigestValue>
              </xd:CertDigest>
              <xd:IssuerSerial>
                <X509IssuerName>CN=CA-CODE100 S.A., C=PY, O=CODE100 S.A., SERIALNUMBER=RUC 80080610-7</X509IssuerName>
                <X509SerialNumber>2051668802038069790461542056396605010758121317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8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DA6mSQAgAAAIElzvFVAAAAuN63RPh/AADQbpSr+H8AAAAAAAAAAAAAAAAAAAAAAAAg9mSQ6gEAAFhauET4fwAAAAAAAAAAAAAAAAAAAAAAANYbAbVDdgAAgA9lkOoBAACAD2WQ6gEAAOD///8AAAAAwH17ieoBAACYJ87xAAAAAAAAAAAAAAAABgAAAAAAAAAgAAAAAAAAALwmzvFVAAAA+SbO8VUAAADRzWqr+H8AAODvFpDqAQAA0Je4RAAAAABgjpT96gEAAAAAAAAAAAAAwH17ieoBAACrMm6r+H8AAGAmzvFVAAAA+SbO8VUAAAAQeamP6gE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EAAADqAQAASCXO8VUAAAAAnoYXTl8AANBulKv4fwAAAAAAAAAAAAAJAAAAAAAAAAAAAAAAAAAA2ENGRfh/AAAAAAAAAAAAAAAAAAAAAAAARhwBtUN2AADIJs7xVQAAAKBLdYnqAQAAYD0UkOoBAADAfXuJ6gEAAPAnzvEAAAAAAAAAAAAAAAAHAAAAAAAAAJgW14nqAQAALCfO8VUAAABpJ87xVQAAANHNaqv4fwAAaQBhAGwAAAAAAAAAAAAAAAAAAAAAAAAAAAAAAAAAAADAfXuJ6gEAAKsybqv4fwAA0CbO8VUAAABpJ87xVQAAAGA9FJDqAQ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NgAAAFYAAAAwAAAAOwAAAAcAAAAcAAAAIQDwAAAAAAAAAAAAAACAPwAAAAAAAAAAAACAPwAAAAAAAAAAAAAAAAAAAAAAAAAAAAAAAAAAAAAAAAAAJQAAAAwAAAAAAACAKAAAAAwAAAADAAAAUgAAAHABAAADAAAA7P///wAAAAAAAAAAAAAAAJABAAAAAAABAAAAAHMAZQBnAG8AZQAgAHUAaQAAAAAAAAAAAAAAAAAAAAAAAAAAAAAAAAAAAAAAAAAAAAAAAAAAAAAAAAAAAAAAAAAAAAAA0Iq4RPh/AAB6cyZE+H8AAGAvzvFVAAAA0G6Uq/h/AAAAAAAAAAAAAAAAAAAAAAAAqIq4RPh/AAAAAAAAAAAAAAAAAAAAAAAAAAAAAAAAAADmHAG1Q3YAAP/////4fwAA/////wAAAADs////AAAAAMB9e4nqAQAAqCjO8QAAAAAAAAAAAAAAAAkAAAAAAAAAIAAAAAAAAADMJ87xVQAAAAkozvFVAAAA0c1qq/h/AAAAAAAAAAAAAAAAAAAAAAAAAAAAAAAAAAAAAAAAAAAAAMB9e4nqAQAAqzJuq/h/AABwJ87xVQAAAAkozvFVAAAAEDYUkOoBAAAAAAAAZHYACAAAAAAlAAAADAAAAAMAAAAYAAAADAAAAAAAAAASAAAADAAAAAEAAAAeAAAAGAAAADAAAAA7AAAANwAAAFcAAAAlAAAADAAAAAMAAABUAAAAVAAAADEAAAA7AAAANQAAAFYAAAABAAAAVVWPQSa0j0ExAAAAOwAAAAEAAABMAAAAAAAAAAAAAAAAAAAA//////////9QAAAAIAAAAAU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IAAAAAAAAACQ9UX4fwAAAJD1Rfh/AAATAAAAAAAAAAAASK34fwAAnUFGRfh/AAAwFkit+H8AABMAAAAAAAAA6BYAAAAAAABAAADA+H8AAAAASK34fwAAZURGRfh/AAAEAAAAAAAAADAWSK34fwAAwLXP8VUAAAATAAAAAAAAAEgAAAAAAAAAfErYRfh/AACIk/VF+H8AAMBO2EX4fwAAAQAAAAAAAAAOdNhF+H8AAAAASK34fwAAAAAAAAAAAAAAAAAAAAAAAIf1vK34fwAAwH17ieoBAACrMm6r+H8AAJC2z/FVAAAAKbfP8VUAAAAAAAAAAAAAAAAAAABkdgAIAAAAACUAAAAMAAAABAAAABgAAAAMAAAAAAAAABIAAAAMAAAAAQAAAB4AAAAYAAAADgAAAGEAAAAyAQAAcgAAACUAAAAMAAAABAAAAFQAAADAAAAADwAAAGEAAACPAAAAcQAAAAEAAABVVY9BJrSPQQ8AAABhAAAAEwAAAEwAAAAAAAAAAAAAAAAAAAD//////////3QAAABCAEwAQQBTACAAQQBUAEkATABJAE8AIABSAEUARwBVAEUAUgBBAAAABwAAAAYAAAAIAAAABwAAAAQAAAAIAAAABwAAAAMAAAAGAAAAAwAAAAoAAAAEAAAACAAAAAcAAAAJAAAACQAAAAc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iAQAAmwAAAA4AAACLAAAAFQEAABEAAAAhAPAAAAAAAAAAAAAAAIA/AAAAAAAAAAAAAIA/AAAAAAAAAAAAAAAAAAAAAAAAAAAAAAAAAAAAAAAAAAAlAAAADAAAAAAAAIAoAAAADAAAAAUAAAAlAAAADAAAAAQAAAAYAAAADAAAAAAAAAASAAAADAAAAAEAAAAWAAAADAAAAAAAAABUAAAARAEAAA8AAACLAAAAIQEAAJsAAAABAAAAVVWPQSa0j0EPAAAAiwAAACkAAABMAAAABAAAAA4AAACLAAAAIwEAAJwAAACgAAAARgBpAHIAbQBhAGQAbwAgAHAAbwByADoAIABCAEwAQQBTACAAQQBUAEkATABJAE8AIABSAEUARwBVAEUAUgBBACAAUgBJAFEAVQBFAEwATQBFAAAABgAAAAMAAAAFAAAACwAAAAcAAAAIAAAACAAAAAQAAAAIAAAACAAAAAUAAAADAAAABAAAAAcAAAAGAAAACAAAAAcAAAAEAAAACAAAAAcAAAADAAAABgAAAAMAAAAKAAAABAAAAAgAAAAHAAAACQAAAAkAAAAHAAAACAAAAAgAAAAEAAAACAAAAAMAAAAKAAAACQAAAAcAAAAGAAAADAAAAAcAAAAWAAAADAAAAAAAAAAlAAAADAAAAAIAAAAOAAAAFAAAAAAAAAAQAAAAFAAAAA==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Q9UX4fwAAAJD1Rfh/AAATAAAAAAAAAAAASK34fwAAnUFGRfh/AAAwFkit+H8AABMAAAAAAAAA6BYAAAAAAABAAADA+H8AAAAASK34fwAAZURGRfh/AAAEAAAAAAAAADAWSK34fwAAwLXP8VUAAAATAAAAAAAAAEgAAAAAAAAAfErYRfh/AACIk/VF+H8AAMBO2EX4fwAAAQAAAAAAAAAOdNhF+H8AAAAASK34fwAAAAAAAAAAAAAAAAAAAAAAAIf1vK34fwAAwH17ieoBAACrMm6r+H8AAJC2z/FVAAAAKbfP8VU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6gEAAEglzvFVAAAAAJ6GF05fAADQbpSr+H8AAAAAAAAAAAAACQAAAAAAAAAAAAAAAAAAANhDRkX4fwAAAAAAAAAAAAAAAAAAAAAAAEYcAbVDdgAAyCbO8VUAAACgS3WJ6gEAAGA9FJDqAQAAwH17ieoBAADwJ87xAAAAAAAAAAAAAAAABwAAAAAAAACYFteJ6gEAACwnzvFVAAAAaSfO8VUAAADRzWqr+H8AAGkAYQBsAAAAAAAAAAAAAAAAAAAAAAAAAAAAAAAAAAAAwH17ieoBAACrMm6r+H8AANAmzvFVAAAAaSfO8VUAAABgPRSQ6g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MDqZJACAAAAgSXO8VUAAAC43rdE+H8AANBulKv4fwAAAAAAAAAAAAAAAAAAAAAAACD2ZJDqAQAAWFq4RPh/AAAAAAAAAAAAAAAAAAAAAAAA1hsBtUN2AACAD2WQ6gEAAIAPZZDqAQAA4P///wAAAADAfXuJ6gEAAJgnzvEAAAAAAAAAAAAAAAAGAAAAAAAAACAAAAAAAAAAvCbO8VUAAAD5Js7xVQAAANHNaqv4fwAA4O8WkOoBAADQl7hEAAAAAGCOlP3qAQAAAAAAAAAAAADAfXuJ6gEAAKsybqv4fwAAYCbO8VUAAAD5Js7xVQAAABB5qY/qAQ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gAAAFYAAAAwAAAAOwAAAAcAAAAcAAAAIQDwAAAAAAAAAAAAAACAPwAAAAAAAAAAAACAPwAAAAAAAAAAAAAAAAAAAAAAAAAAAAAAAAAAAAAAAAAAJQAAAAwAAAAAAACAKAAAAAwAAAAEAAAAUgAAAHABAAAEAAAA7P///wAAAAAAAAAAAAAAAJABAAAAAAABAAAAAHMAZQBnAG8AZQAgAHUAaQAAAAAAAAAAAAAAAAAAAAAAAAAAAAAAAAAAAAAAAAAAAAAAAAAAAAAAAAAAAAAAAAAAAAAA0Iq4RPh/AAB6cyZE+H8AAGAvzvFVAAAA0G6Uq/h/AAAAAAAAAAAAAAAAAAAAAAAAqIq4RPh/AAAAAAAAAAAAAAAAAAAAAAAAAAAAAAAAAADmHAG1Q3YAAP/////4fwAA/////wAAAADs////AAAAAMB9e4nqAQAAqCjO8QAAAAAAAAAAAAAAAAkAAAAAAAAAIAAAAAAAAADMJ87xVQAAAAkozvFVAAAA0c1qq/h/AAAAAAAAAAAAAAAAAAAAAAAAAAAAAAAAAAAAAAAAAAAAAMB9e4nqAQAAqzJuq/h/AABwJ87xVQAAAAkozvFVAAAAEDYUkOoBAAAAAAAAZHYACAAAAAAlAAAADAAAAAQAAAAYAAAADAAAAAAAAAASAAAADAAAAAEAAAAeAAAAGAAAADAAAAA7AAAANwAAAFcAAAAlAAAADAAAAAQAAABUAAAAVAAAADEAAAA7AAAANQAAAFYAAAABAAAAVVWPQSa0j0ExAAAAOwAAAAEAAABMAAAAAAAAAAAAAAAAAAAA//////////9QAAAAIA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wAAAAA8AAABhAAAAjwAAAHEAAAABAAAAVVWPQSa0j0EPAAAAYQAAABMAAABMAAAAAAAAAAAAAAAAAAAA//////////90AAAAQgBMAEEAUwAgAEEAVABJAEwASQBPACAAUgBFAEcAVQBFAFIAQQAAAAcAAAAGAAAACAAAAAcAAAAEAAAACAAAAAcAAAADAAAABgAAAAMAAAAKAAAABAAAAAgAAAAHAAAACQAAAAkAAAAH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IgEAAJsAAAAOAAAAiwAAABUBAAARAAAAIQDwAAAAAAAAAAAAAACAPwAAAAAAAAAAAACAPwAAAAAAAAAAAAAAAAAAAAAAAAAAAAAAAAAAAAAAAAAAJQAAAAwAAAAAAACAKAAAAAwAAAAFAAAAJQAAAAwAAAABAAAAGAAAAAwAAAAAAAAAEgAAAAwAAAABAAAAFgAAAAwAAAAAAAAAVAAAAEQBAAAPAAAAiwAAACEBAACbAAAAAQAAAFVVj0EmtI9BDwAAAIsAAAApAAAATAAAAAQAAAAOAAAAiwAAACMBAACcAAAAoAAAAEYAaQByAG0AYQBkAG8AIABwAG8AcgA6ACAAQgBMAEEAUwAgAEEAVABJAEwASQBPACAAUgBFAEcAVQBFAFIAQQAgAFIASQBRAFUARQBMAE0ARQAAAAYAAAADAAAABQAAAAsAAAAHAAAACAAAAAgAAAAEAAAACAAAAAgAAAAFAAAAAwAAAAQAAAAHAAAABgAAAAgAAAAHAAAABAAAAAgAAAAHAAAAAwAAAAYAAAADAAAACgAAAAQAAAAIAAAABwAAAAkAAAAJAAAABwAAAAgAAAAIAAAABAAAAAgAAAADAAAACgAAAAkAAAAHAAAABgAAAAw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Shirley Salinas - Grupo BARR</cp:lastModifiedBy>
  <cp:lastPrinted>2017-03-30T18:54:14Z</cp:lastPrinted>
  <dcterms:created xsi:type="dcterms:W3CDTF">2006-11-30T13:09:28Z</dcterms:created>
  <dcterms:modified xsi:type="dcterms:W3CDTF">2023-11-16T23:47:32Z</dcterms:modified>
</cp:coreProperties>
</file>